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1\2.1.1. Услуги КС\17901 ЗП Кадастровые и ПИР для техприсоединения ПЭС\17901\17901 ПИР\ЭТП\Приложение № 1 Протокол согласования, сметы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'1'!$A$9:$F$34</definedName>
    <definedName name="_xlnm.Print_Area" localSheetId="0">'1'!$A$1:$H$43</definedName>
  </definedNames>
  <calcPr calcId="162913"/>
</workbook>
</file>

<file path=xl/calcChain.xml><?xml version="1.0" encoding="utf-8"?>
<calcChain xmlns="http://schemas.openxmlformats.org/spreadsheetml/2006/main">
  <c r="E35" i="1" l="1"/>
  <c r="F33" i="1"/>
  <c r="F32" i="1"/>
  <c r="F31" i="1"/>
  <c r="F30" i="1" l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1" i="1"/>
  <c r="F35" i="1" l="1"/>
  <c r="G35" i="1"/>
  <c r="H35" i="1"/>
</calcChain>
</file>

<file path=xl/sharedStrings.xml><?xml version="1.0" encoding="utf-8"?>
<sst xmlns="http://schemas.openxmlformats.org/spreadsheetml/2006/main" count="83" uniqueCount="67">
  <si>
    <t>1 Га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</si>
  <si>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</si>
  <si>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</si>
  <si>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</si>
  <si>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</si>
  <si>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</si>
  <si>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</si>
  <si>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</si>
  <si>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</si>
  <si>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</si>
  <si>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</si>
  <si>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</si>
  <si>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</si>
  <si>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</si>
  <si>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</si>
  <si>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</si>
  <si>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</si>
  <si>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</si>
  <si>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</si>
  <si>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</si>
  <si>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</si>
  <si>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</si>
  <si>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</si>
  <si>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</si>
  <si>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№ сметы</t>
  </si>
  <si>
    <t>Договорная цена, руб. без НДС</t>
  </si>
  <si>
    <t>Договорная цена, руб. с НДС -20%</t>
  </si>
  <si>
    <t>ИТОГО</t>
  </si>
  <si>
    <t xml:space="preserve">Понижающий коэффициент K1 -  тендерный коэффициент, предложенный участником: </t>
  </si>
  <si>
    <t>Приложение 1 к Техническим требованиям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</si>
  <si>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</si>
  <si>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</si>
  <si>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</si>
  <si>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</si>
  <si>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</si>
  <si>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</si>
  <si>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</si>
  <si>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</si>
  <si>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</si>
  <si>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</si>
  <si>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</si>
  <si>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</si>
  <si>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</si>
  <si>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</si>
  <si>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Выполнение землеустроительных работ</t>
  </si>
  <si>
    <t>0,3 км</t>
  </si>
  <si>
    <t>Проект лесного участка</t>
  </si>
  <si>
    <t>Проект освоения лесов</t>
  </si>
  <si>
    <t>Изготовление схемы КПТ (ЛЭП 0,4-10 кВ до 300 м)</t>
  </si>
  <si>
    <t>Изготовление схемы КПТ (ЛЭП 0,4-10 кВ свыше 300 м)</t>
  </si>
  <si>
    <t>Изготовление схемы КПТ (КТПН 6(10)/0,4 кВ)</t>
  </si>
  <si>
    <t>Вынос внатуру (10 точек)</t>
  </si>
  <si>
    <t>10 точек</t>
  </si>
  <si>
    <t>ЛСР №20</t>
  </si>
  <si>
    <t>Перебазировка (УАЗ)</t>
  </si>
  <si>
    <t>1 км</t>
  </si>
  <si>
    <t>Выписка ИСОГД</t>
  </si>
  <si>
    <t>1 раздел</t>
  </si>
  <si>
    <t>Декларация лесного участка</t>
  </si>
  <si>
    <t>Заключение кадастрового инженера</t>
  </si>
  <si>
    <t>1 заключение</t>
  </si>
  <si>
    <t>Коммерческое предложение</t>
  </si>
  <si>
    <t xml:space="preserve">Составил:________________________                                                          Проверил:________________________ </t>
  </si>
  <si>
    <t>____________________________________________________________________
(требуется заполнить - представить сведения о коэффициенте, коэффициент указывается с точностью до 3 знака после запятой)</t>
  </si>
  <si>
    <t>Предлагаемая цена одной единицы продукции* с учетом тендерного коэффициента (К1), руб. с НДС</t>
  </si>
  <si>
    <t>Предлагаемая цена одной единицы продукции* с учетом тендерного коэффициента (К1), руб. без НДС</t>
  </si>
  <si>
    <t>Протокол согласования (ведомость) договорной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</si>
</sst>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2" fillId="0" borderId="0"/>
    <xf numFmtId="0" fontId="12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3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164" fontId="6" fillId="3" borderId="1" xfId="0" applyNumberFormat="1" applyFont="1" applyFill="1" applyBorder="1"/>
    <xf numFmtId="0" fontId="6" fillId="3" borderId="1" xfId="0" applyFont="1" applyFill="1" applyBorder="1"/>
    <xf numFmtId="0" fontId="8" fillId="0" borderId="0" xfId="0" applyFont="1" applyAlignment="1">
      <alignment horizontal="left" vertical="center"/>
    </xf>
    <xf numFmtId="0" fontId="9" fillId="0" borderId="0" xfId="1" applyFont="1" applyBorder="1" applyAlignment="1">
      <alignment vertical="top"/>
    </xf>
    <xf numFmtId="0" fontId="11" fillId="0" borderId="1" xfId="0" applyFont="1" applyFill="1" applyBorder="1" applyAlignment="1">
      <alignment horizontal="left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5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0" xfId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top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4"/>
  <sheetViews>
    <sheetView tabSelected="1" view="pageBreakPreview" zoomScale="85" zoomScaleNormal="85" zoomScaleSheetLayoutView="85" workbookViewId="0">
      <selection activeCell="F9" sqref="F9"/>
    </sheetView>
  </sheetViews>
  <sheetFormatPr defaultRowHeight="15.75" x14ac:dyDescent="0.2"/>
  <cols>
    <col min="1" max="1" width="6.85546875" style="2" customWidth="1"/>
    <col min="2" max="2" width="15.7109375" style="2" customWidth="1"/>
    <col min="3" max="3" width="40.85546875" style="2" customWidth="1"/>
    <col min="4" max="4" width="22.5703125" style="2" customWidth="1"/>
    <col min="5" max="6" width="19.28515625" style="4" customWidth="1"/>
    <col min="7" max="7" width="24.140625" style="2" customWidth="1"/>
    <col min="8" max="8" width="23.5703125" style="2" customWidth="1"/>
    <col min="9" max="16384" width="9.140625" style="2"/>
  </cols>
  <sheetData>
    <row r="1" spans="1:11" x14ac:dyDescent="0.25">
      <c r="E1" s="2"/>
      <c r="F1" s="3"/>
    </row>
    <row r="2" spans="1:11" x14ac:dyDescent="0.25">
      <c r="E2" s="2"/>
      <c r="F2" s="3"/>
      <c r="G2" s="22" t="s">
        <v>29</v>
      </c>
    </row>
    <row r="4" spans="1:11" x14ac:dyDescent="0.2">
      <c r="A4" s="6"/>
      <c r="B4" s="6"/>
      <c r="D4" s="23" t="s">
        <v>66</v>
      </c>
      <c r="E4" s="6"/>
      <c r="G4" s="17"/>
      <c r="H4" s="17"/>
      <c r="I4" s="45"/>
    </row>
    <row r="5" spans="1:11" x14ac:dyDescent="0.2">
      <c r="C5" s="5"/>
      <c r="D5" s="56"/>
      <c r="E5" s="56"/>
      <c r="F5" s="56"/>
      <c r="I5" s="45"/>
    </row>
    <row r="6" spans="1:11" ht="60" customHeight="1" x14ac:dyDescent="0.2">
      <c r="A6" s="63" t="s">
        <v>28</v>
      </c>
      <c r="B6" s="64"/>
      <c r="C6" s="64"/>
      <c r="D6" s="65"/>
      <c r="E6" s="61" t="s">
        <v>63</v>
      </c>
      <c r="F6" s="62"/>
      <c r="G6" s="62"/>
      <c r="H6" s="62"/>
      <c r="I6" s="59"/>
    </row>
    <row r="7" spans="1:11" s="12" customFormat="1" x14ac:dyDescent="0.25">
      <c r="A7" s="7"/>
      <c r="B7" s="7"/>
      <c r="C7" s="8"/>
      <c r="D7" s="9"/>
      <c r="E7" s="10"/>
      <c r="F7" s="10"/>
      <c r="G7" s="11"/>
      <c r="H7" s="11"/>
      <c r="I7" s="60"/>
      <c r="J7" s="11"/>
      <c r="K7" s="11"/>
    </row>
    <row r="8" spans="1:11" s="12" customFormat="1" ht="16.5" thickBot="1" x14ac:dyDescent="0.3">
      <c r="A8" s="7"/>
      <c r="B8" s="7"/>
      <c r="C8" s="8"/>
      <c r="D8" s="9"/>
      <c r="E8" s="10"/>
      <c r="F8" s="10"/>
      <c r="G8" s="11"/>
      <c r="H8" s="11"/>
      <c r="I8" s="11"/>
      <c r="J8" s="11"/>
      <c r="K8" s="11"/>
    </row>
    <row r="9" spans="1:11" s="13" customFormat="1" ht="105" customHeight="1" thickBot="1" x14ac:dyDescent="0.3">
      <c r="A9" s="38" t="s">
        <v>24</v>
      </c>
      <c r="B9" s="39" t="s">
        <v>4</v>
      </c>
      <c r="C9" s="39" t="s">
        <v>2</v>
      </c>
      <c r="D9" s="39" t="s">
        <v>3</v>
      </c>
      <c r="E9" s="40" t="s">
        <v>25</v>
      </c>
      <c r="F9" s="40" t="s">
        <v>26</v>
      </c>
      <c r="G9" s="34" t="s">
        <v>65</v>
      </c>
      <c r="H9" s="35" t="s">
        <v>64</v>
      </c>
    </row>
    <row r="10" spans="1:11" s="13" customFormat="1" ht="16.5" thickBot="1" x14ac:dyDescent="0.3">
      <c r="A10" s="51">
        <v>1</v>
      </c>
      <c r="B10" s="47">
        <v>2</v>
      </c>
      <c r="C10" s="37">
        <v>3</v>
      </c>
      <c r="D10" s="37">
        <v>4</v>
      </c>
      <c r="E10" s="37">
        <v>5</v>
      </c>
      <c r="F10" s="37">
        <v>6</v>
      </c>
      <c r="G10" s="30"/>
      <c r="H10" s="31"/>
    </row>
    <row r="11" spans="1:11" s="14" customFormat="1" x14ac:dyDescent="0.25">
      <c r="A11" s="52">
        <v>1</v>
      </c>
      <c r="B11" s="48" t="s">
        <v>5</v>
      </c>
      <c r="C11" s="27" t="s">
        <v>30</v>
      </c>
      <c r="D11" s="27" t="s">
        <v>31</v>
      </c>
      <c r="E11" s="36">
        <v>47490.234229999995</v>
      </c>
      <c r="F11" s="28">
        <f>E11*1.2</f>
        <v>56988.281075999992</v>
      </c>
      <c r="G11" s="29"/>
      <c r="H11" s="29"/>
    </row>
    <row r="12" spans="1:11" s="14" customFormat="1" x14ac:dyDescent="0.25">
      <c r="A12" s="53">
        <v>2</v>
      </c>
      <c r="B12" s="49" t="s">
        <v>6</v>
      </c>
      <c r="C12" s="24" t="s">
        <v>32</v>
      </c>
      <c r="D12" s="24" t="s">
        <v>31</v>
      </c>
      <c r="E12" s="25">
        <v>59235.804359999995</v>
      </c>
      <c r="F12" s="26">
        <f t="shared" ref="F12:F33" si="0">E12*1.2</f>
        <v>71082.965231999988</v>
      </c>
      <c r="G12" s="19"/>
      <c r="H12" s="19"/>
    </row>
    <row r="13" spans="1:11" s="14" customFormat="1" x14ac:dyDescent="0.25">
      <c r="A13" s="53">
        <v>3</v>
      </c>
      <c r="B13" s="49" t="s">
        <v>7</v>
      </c>
      <c r="C13" s="24" t="s">
        <v>33</v>
      </c>
      <c r="D13" s="24" t="s">
        <v>34</v>
      </c>
      <c r="E13" s="25">
        <v>47490.234229999995</v>
      </c>
      <c r="F13" s="26">
        <f t="shared" si="0"/>
        <v>56988.281075999992</v>
      </c>
      <c r="G13" s="19"/>
      <c r="H13" s="19"/>
    </row>
    <row r="14" spans="1:11" s="14" customFormat="1" x14ac:dyDescent="0.25">
      <c r="A14" s="53">
        <v>4</v>
      </c>
      <c r="B14" s="49" t="s">
        <v>8</v>
      </c>
      <c r="C14" s="24" t="s">
        <v>35</v>
      </c>
      <c r="D14" s="24" t="s">
        <v>34</v>
      </c>
      <c r="E14" s="25">
        <v>59235.804359999995</v>
      </c>
      <c r="F14" s="26">
        <f t="shared" si="0"/>
        <v>71082.965231999988</v>
      </c>
      <c r="G14" s="19"/>
      <c r="H14" s="19"/>
    </row>
    <row r="15" spans="1:11" s="14" customFormat="1" x14ac:dyDescent="0.25">
      <c r="A15" s="53">
        <v>5</v>
      </c>
      <c r="B15" s="49" t="s">
        <v>9</v>
      </c>
      <c r="C15" s="24" t="s">
        <v>36</v>
      </c>
      <c r="D15" s="24" t="s">
        <v>34</v>
      </c>
      <c r="E15" s="25">
        <v>44545.27867</v>
      </c>
      <c r="F15" s="26">
        <f t="shared" si="0"/>
        <v>53454.334404000001</v>
      </c>
      <c r="G15" s="19"/>
      <c r="H15" s="19"/>
    </row>
    <row r="16" spans="1:11" s="14" customFormat="1" x14ac:dyDescent="0.25">
      <c r="A16" s="53">
        <v>6</v>
      </c>
      <c r="B16" s="49" t="s">
        <v>10</v>
      </c>
      <c r="C16" s="24" t="s">
        <v>37</v>
      </c>
      <c r="D16" s="24" t="s">
        <v>34</v>
      </c>
      <c r="E16" s="25">
        <v>47404.619509999997</v>
      </c>
      <c r="F16" s="26">
        <f t="shared" si="0"/>
        <v>56885.543411999992</v>
      </c>
      <c r="G16" s="19"/>
      <c r="H16" s="19"/>
    </row>
    <row r="17" spans="1:8" s="14" customFormat="1" ht="31.5" x14ac:dyDescent="0.25">
      <c r="A17" s="53">
        <v>7</v>
      </c>
      <c r="B17" s="49" t="s">
        <v>11</v>
      </c>
      <c r="C17" s="24" t="s">
        <v>38</v>
      </c>
      <c r="D17" s="24" t="s">
        <v>34</v>
      </c>
      <c r="E17" s="25">
        <v>70210.893859999996</v>
      </c>
      <c r="F17" s="26">
        <f t="shared" si="0"/>
        <v>84253.072631999996</v>
      </c>
      <c r="G17" s="19"/>
      <c r="H17" s="19"/>
    </row>
    <row r="18" spans="1:8" s="14" customFormat="1" ht="31.5" x14ac:dyDescent="0.25">
      <c r="A18" s="53">
        <v>8</v>
      </c>
      <c r="B18" s="49" t="s">
        <v>12</v>
      </c>
      <c r="C18" s="24" t="s">
        <v>39</v>
      </c>
      <c r="D18" s="24" t="s">
        <v>31</v>
      </c>
      <c r="E18" s="25">
        <v>18834.004369999995</v>
      </c>
      <c r="F18" s="26">
        <f t="shared" si="0"/>
        <v>22600.805243999992</v>
      </c>
      <c r="G18" s="19"/>
      <c r="H18" s="19"/>
    </row>
    <row r="19" spans="1:8" s="14" customFormat="1" x14ac:dyDescent="0.25">
      <c r="A19" s="53">
        <v>9</v>
      </c>
      <c r="B19" s="49" t="s">
        <v>13</v>
      </c>
      <c r="C19" s="24" t="s">
        <v>40</v>
      </c>
      <c r="D19" s="24" t="s">
        <v>31</v>
      </c>
      <c r="E19" s="25">
        <v>18834.004369999995</v>
      </c>
      <c r="F19" s="26">
        <f t="shared" si="0"/>
        <v>22600.805243999992</v>
      </c>
      <c r="G19" s="19"/>
      <c r="H19" s="19"/>
    </row>
    <row r="20" spans="1:8" s="14" customFormat="1" x14ac:dyDescent="0.25">
      <c r="A20" s="53">
        <v>10</v>
      </c>
      <c r="B20" s="49" t="s">
        <v>14</v>
      </c>
      <c r="C20" s="24" t="s">
        <v>41</v>
      </c>
      <c r="D20" s="24" t="s">
        <v>1</v>
      </c>
      <c r="E20" s="25">
        <v>375538.67186999996</v>
      </c>
      <c r="F20" s="26">
        <f t="shared" si="0"/>
        <v>450646.40624399995</v>
      </c>
      <c r="G20" s="19"/>
      <c r="H20" s="19"/>
    </row>
    <row r="21" spans="1:8" s="14" customFormat="1" ht="31.5" x14ac:dyDescent="0.25">
      <c r="A21" s="53">
        <v>11</v>
      </c>
      <c r="B21" s="49" t="s">
        <v>15</v>
      </c>
      <c r="C21" s="24" t="s">
        <v>42</v>
      </c>
      <c r="D21" s="24" t="s">
        <v>0</v>
      </c>
      <c r="E21" s="25">
        <v>47219.701581227826</v>
      </c>
      <c r="F21" s="26">
        <f t="shared" si="0"/>
        <v>56663.64189747339</v>
      </c>
      <c r="G21" s="19"/>
      <c r="H21" s="19"/>
    </row>
    <row r="22" spans="1:8" s="14" customFormat="1" ht="31.5" x14ac:dyDescent="0.25">
      <c r="A22" s="53">
        <v>12</v>
      </c>
      <c r="B22" s="49" t="s">
        <v>16</v>
      </c>
      <c r="C22" s="24" t="s">
        <v>43</v>
      </c>
      <c r="D22" s="24" t="s">
        <v>0</v>
      </c>
      <c r="E22" s="25">
        <v>69631.012716620942</v>
      </c>
      <c r="F22" s="26">
        <f t="shared" si="0"/>
        <v>83557.215259945122</v>
      </c>
      <c r="G22" s="19"/>
      <c r="H22" s="19"/>
    </row>
    <row r="23" spans="1:8" s="14" customFormat="1" x14ac:dyDescent="0.25">
      <c r="A23" s="53">
        <v>13</v>
      </c>
      <c r="B23" s="49" t="s">
        <v>17</v>
      </c>
      <c r="C23" s="24" t="s">
        <v>51</v>
      </c>
      <c r="D23" s="24" t="s">
        <v>52</v>
      </c>
      <c r="E23" s="25">
        <v>8394.2075294999995</v>
      </c>
      <c r="F23" s="26">
        <f t="shared" si="0"/>
        <v>10073.049035399999</v>
      </c>
      <c r="G23" s="19"/>
      <c r="H23" s="19"/>
    </row>
    <row r="24" spans="1:8" s="14" customFormat="1" ht="31.5" x14ac:dyDescent="0.25">
      <c r="A24" s="53">
        <v>14</v>
      </c>
      <c r="B24" s="49" t="s">
        <v>18</v>
      </c>
      <c r="C24" s="24" t="s">
        <v>48</v>
      </c>
      <c r="D24" s="24" t="s">
        <v>31</v>
      </c>
      <c r="E24" s="25">
        <v>13528.348527466742</v>
      </c>
      <c r="F24" s="26">
        <f t="shared" si="0"/>
        <v>16234.01823296009</v>
      </c>
      <c r="G24" s="19"/>
      <c r="H24" s="19"/>
    </row>
    <row r="25" spans="1:8" s="14" customFormat="1" ht="31.5" x14ac:dyDescent="0.25">
      <c r="A25" s="53">
        <v>15</v>
      </c>
      <c r="B25" s="49" t="s">
        <v>19</v>
      </c>
      <c r="C25" s="24" t="s">
        <v>49</v>
      </c>
      <c r="D25" s="24" t="s">
        <v>34</v>
      </c>
      <c r="E25" s="25">
        <v>21833.564585222743</v>
      </c>
      <c r="F25" s="26">
        <f t="shared" si="0"/>
        <v>26200.27750226729</v>
      </c>
      <c r="G25" s="19"/>
      <c r="H25" s="19"/>
    </row>
    <row r="26" spans="1:8" s="14" customFormat="1" ht="31.5" x14ac:dyDescent="0.25">
      <c r="A26" s="53">
        <v>16</v>
      </c>
      <c r="B26" s="49" t="s">
        <v>20</v>
      </c>
      <c r="C26" s="24" t="s">
        <v>50</v>
      </c>
      <c r="D26" s="24" t="s">
        <v>31</v>
      </c>
      <c r="E26" s="25">
        <v>11506.619565419658</v>
      </c>
      <c r="F26" s="26">
        <f t="shared" si="0"/>
        <v>13807.94347850359</v>
      </c>
      <c r="G26" s="19"/>
      <c r="H26" s="19"/>
    </row>
    <row r="27" spans="1:8" s="14" customFormat="1" ht="31.5" x14ac:dyDescent="0.25">
      <c r="A27" s="53">
        <v>17</v>
      </c>
      <c r="B27" s="49" t="s">
        <v>21</v>
      </c>
      <c r="C27" s="24" t="s">
        <v>44</v>
      </c>
      <c r="D27" s="24" t="s">
        <v>45</v>
      </c>
      <c r="E27" s="25">
        <v>35488.428768704529</v>
      </c>
      <c r="F27" s="26">
        <f t="shared" si="0"/>
        <v>42586.11452244543</v>
      </c>
      <c r="G27" s="19"/>
      <c r="H27" s="19"/>
    </row>
    <row r="28" spans="1:8" s="14" customFormat="1" x14ac:dyDescent="0.25">
      <c r="A28" s="53">
        <v>18</v>
      </c>
      <c r="B28" s="49" t="s">
        <v>22</v>
      </c>
      <c r="C28" s="24" t="s">
        <v>46</v>
      </c>
      <c r="D28" s="24" t="s">
        <v>31</v>
      </c>
      <c r="E28" s="25">
        <v>111476.53559000001</v>
      </c>
      <c r="F28" s="26">
        <f t="shared" si="0"/>
        <v>133771.84270800001</v>
      </c>
      <c r="G28" s="19"/>
      <c r="H28" s="19"/>
    </row>
    <row r="29" spans="1:8" s="14" customFormat="1" x14ac:dyDescent="0.25">
      <c r="A29" s="53">
        <v>19</v>
      </c>
      <c r="B29" s="49" t="s">
        <v>23</v>
      </c>
      <c r="C29" s="24" t="s">
        <v>47</v>
      </c>
      <c r="D29" s="24" t="s">
        <v>31</v>
      </c>
      <c r="E29" s="25">
        <v>331860.90591999999</v>
      </c>
      <c r="F29" s="26">
        <f t="shared" si="0"/>
        <v>398233.08710399998</v>
      </c>
      <c r="G29" s="19"/>
      <c r="H29" s="19"/>
    </row>
    <row r="30" spans="1:8" s="14" customFormat="1" x14ac:dyDescent="0.25">
      <c r="A30" s="53">
        <v>20</v>
      </c>
      <c r="B30" s="49" t="s">
        <v>53</v>
      </c>
      <c r="C30" s="24" t="s">
        <v>54</v>
      </c>
      <c r="D30" s="24" t="s">
        <v>55</v>
      </c>
      <c r="E30" s="25">
        <v>30</v>
      </c>
      <c r="F30" s="26">
        <f t="shared" si="0"/>
        <v>36</v>
      </c>
      <c r="G30" s="19"/>
      <c r="H30" s="19"/>
    </row>
    <row r="31" spans="1:8" s="14" customFormat="1" ht="31.5" x14ac:dyDescent="0.25">
      <c r="A31" s="53">
        <v>21</v>
      </c>
      <c r="B31" s="49" t="s">
        <v>61</v>
      </c>
      <c r="C31" s="24" t="s">
        <v>56</v>
      </c>
      <c r="D31" s="24" t="s">
        <v>57</v>
      </c>
      <c r="E31" s="25">
        <v>3500</v>
      </c>
      <c r="F31" s="26">
        <f t="shared" si="0"/>
        <v>4200</v>
      </c>
      <c r="G31" s="19"/>
      <c r="H31" s="19"/>
    </row>
    <row r="32" spans="1:8" s="14" customFormat="1" ht="31.5" x14ac:dyDescent="0.25">
      <c r="A32" s="53">
        <v>22</v>
      </c>
      <c r="B32" s="49" t="s">
        <v>61</v>
      </c>
      <c r="C32" s="24" t="s">
        <v>58</v>
      </c>
      <c r="D32" s="24" t="s">
        <v>31</v>
      </c>
      <c r="E32" s="25">
        <v>25000</v>
      </c>
      <c r="F32" s="26">
        <f t="shared" si="0"/>
        <v>30000</v>
      </c>
      <c r="G32" s="19"/>
      <c r="H32" s="19"/>
    </row>
    <row r="33" spans="1:11" s="14" customFormat="1" ht="32.25" thickBot="1" x14ac:dyDescent="0.3">
      <c r="A33" s="54">
        <v>23</v>
      </c>
      <c r="B33" s="49" t="s">
        <v>61</v>
      </c>
      <c r="C33" s="32" t="s">
        <v>59</v>
      </c>
      <c r="D33" s="32" t="s">
        <v>60</v>
      </c>
      <c r="E33" s="25">
        <v>50000</v>
      </c>
      <c r="F33" s="26">
        <f t="shared" si="0"/>
        <v>60000</v>
      </c>
      <c r="G33" s="19"/>
      <c r="H33" s="19"/>
    </row>
    <row r="34" spans="1:11" s="15" customFormat="1" ht="18.75" x14ac:dyDescent="0.3">
      <c r="A34" s="50"/>
      <c r="B34" s="32"/>
      <c r="C34" s="32"/>
      <c r="D34" s="33"/>
      <c r="E34" s="16"/>
      <c r="F34" s="26"/>
      <c r="G34" s="20"/>
      <c r="H34" s="21"/>
    </row>
    <row r="35" spans="1:11" s="15" customFormat="1" ht="18.75" x14ac:dyDescent="0.3">
      <c r="A35" s="58" t="s">
        <v>27</v>
      </c>
      <c r="B35" s="58"/>
      <c r="C35" s="58"/>
      <c r="D35" s="58"/>
      <c r="E35" s="41">
        <f>SUM(E11:E33)</f>
        <v>1518288.8746141624</v>
      </c>
      <c r="F35" s="18">
        <f>SUM(F11:F34)</f>
        <v>1821946.6495369945</v>
      </c>
      <c r="G35" s="18">
        <f t="shared" ref="G35:H35" si="1">SUM(G11:G34)</f>
        <v>0</v>
      </c>
      <c r="H35" s="18">
        <f t="shared" si="1"/>
        <v>0</v>
      </c>
    </row>
    <row r="36" spans="1:11" s="15" customFormat="1" ht="18.75" x14ac:dyDescent="0.3">
      <c r="A36" s="42"/>
      <c r="B36" s="42"/>
      <c r="C36" s="42"/>
      <c r="D36" s="42"/>
      <c r="E36" s="43"/>
      <c r="F36" s="44"/>
      <c r="G36" s="44"/>
      <c r="H36" s="44"/>
    </row>
    <row r="37" spans="1:11" s="15" customFormat="1" ht="18.75" x14ac:dyDescent="0.3">
      <c r="A37" s="42"/>
      <c r="B37" s="42"/>
      <c r="C37" s="42"/>
      <c r="D37" s="42"/>
      <c r="E37" s="43"/>
      <c r="F37" s="44"/>
      <c r="G37" s="44"/>
      <c r="H37" s="44"/>
    </row>
    <row r="38" spans="1:11" s="15" customFormat="1" ht="18.75" x14ac:dyDescent="0.3">
      <c r="A38" s="42"/>
      <c r="B38" s="42"/>
      <c r="C38" s="42"/>
      <c r="D38" s="42"/>
      <c r="E38" s="43"/>
      <c r="F38" s="44"/>
      <c r="G38" s="44"/>
      <c r="H38" s="44"/>
    </row>
    <row r="39" spans="1:11" s="15" customFormat="1" ht="18.75" x14ac:dyDescent="0.3">
      <c r="A39" s="42"/>
      <c r="B39" s="42"/>
      <c r="C39" s="42"/>
      <c r="D39" s="42"/>
      <c r="E39" s="43"/>
      <c r="F39" s="44"/>
      <c r="G39" s="44"/>
      <c r="H39" s="44"/>
    </row>
    <row r="40" spans="1:11" s="17" customFormat="1" x14ac:dyDescent="0.2">
      <c r="A40" s="45"/>
      <c r="B40" s="55" t="s">
        <v>62</v>
      </c>
      <c r="C40" s="45"/>
      <c r="D40" s="46"/>
      <c r="E40" s="46"/>
      <c r="F40" s="46"/>
      <c r="G40" s="46"/>
      <c r="H40" s="46"/>
      <c r="I40" s="46"/>
      <c r="J40" s="46"/>
      <c r="K40" s="46"/>
    </row>
    <row r="41" spans="1:11" s="15" customFormat="1" ht="18.75" x14ac:dyDescent="0.3">
      <c r="A41" s="42"/>
      <c r="B41" s="42"/>
      <c r="C41" s="42"/>
      <c r="D41" s="42"/>
      <c r="E41" s="43"/>
      <c r="F41" s="44"/>
      <c r="G41" s="44"/>
      <c r="H41" s="44"/>
    </row>
    <row r="42" spans="1:11" s="15" customFormat="1" ht="18.75" x14ac:dyDescent="0.3">
      <c r="A42" s="42"/>
      <c r="B42" s="42"/>
      <c r="C42" s="42"/>
      <c r="D42" s="42"/>
      <c r="E42" s="43"/>
      <c r="F42" s="44"/>
      <c r="G42" s="44"/>
      <c r="H42" s="44"/>
    </row>
    <row r="43" spans="1:11" ht="18.75" customHeight="1" x14ac:dyDescent="0.2">
      <c r="A43" s="17"/>
      <c r="B43" s="17"/>
      <c r="C43" s="17"/>
      <c r="D43" s="17"/>
      <c r="G43" s="17"/>
      <c r="H43" s="17"/>
      <c r="I43" s="17"/>
      <c r="J43" s="17"/>
      <c r="K43" s="17"/>
    </row>
    <row r="44" spans="1:11" ht="19.5" customHeight="1" x14ac:dyDescent="0.3">
      <c r="A44" s="57"/>
      <c r="B44" s="57"/>
      <c r="C44" s="57"/>
      <c r="D44" s="17"/>
      <c r="F44" s="1"/>
      <c r="G44" s="17"/>
      <c r="H44" s="17"/>
      <c r="I44" s="17"/>
      <c r="J44" s="17"/>
      <c r="K44" s="17"/>
    </row>
  </sheetData>
  <mergeCells count="5">
    <mergeCell ref="D5:F5"/>
    <mergeCell ref="A44:C44"/>
    <mergeCell ref="A35:D35"/>
    <mergeCell ref="A6:D6"/>
    <mergeCell ref="E6:H6"/>
  </mergeCells>
  <phoneticPr fontId="0" type="noConversion"/>
  <pageMargins left="0.5" right="0.27559055118110237" top="0.56000000000000005" bottom="0.31496062992125984" header="0.25" footer="0.19685039370078741"/>
  <pageSetup paperSize="9" scale="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Коваленко Ольга Викторовна</cp:lastModifiedBy>
  <cp:lastPrinted>2020-09-11T07:26:39Z</cp:lastPrinted>
  <dcterms:created xsi:type="dcterms:W3CDTF">1996-10-08T23:32:33Z</dcterms:created>
  <dcterms:modified xsi:type="dcterms:W3CDTF">2021-01-14T06:12:20Z</dcterms:modified>
</cp:coreProperties>
</file>